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<sst xmlns="http://schemas.openxmlformats.org/spreadsheetml/2006/main" count="264" uniqueCount="93">
  <si>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</si>
  <si>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</si>
  <si>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</si>
  <si>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</si>
  <si>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</si>
  <si>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</si>
  <si>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</si>
  <si>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</si>
  <si>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第7701号</t>
  </si>
  <si>
    <t xml:space="preserve">　工事名</t>
  </si>
  <si>
    <t>青森県総合運動公園旧陸上競技場芝生スタンド撤去(その1)工事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</si>
  <si>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</si>
  <si>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</si>
  <si>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</si>
  <si>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</si>
  <si>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</si>
  <si>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</si>
  <si>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</si>
  <si>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</si>
  <si>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</si>
  <si>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</si>
  <si>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</si>
  <si>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</si>
  <si>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基盤整備</t>
  </si>
  <si>
    <t/>
  </si>
  <si>
    <t>式</t>
  </si>
  <si>
    <t>敷地造成工</t>
  </si>
  <si>
    <t>掘削工</t>
  </si>
  <si>
    <t>掘削</t>
  </si>
  <si>
    <t>土質:土砂,施工方法:ｵｰﾌﾟﾝｶｯﾄ,押土:有り,施工数量:普通土30,000m3未満又は湿地軟弱土</t>
  </si>
  <si>
    <t>m3</t>
  </si>
  <si>
    <t>整地</t>
  </si>
  <si>
    <t>作業区分:敷均し(ﾙｰｽﾞ)</t>
  </si>
  <si>
    <t>構造物撤去工</t>
  </si>
  <si>
    <t>防護柵撤去工</t>
  </si>
  <si>
    <t>防護柵(横断･転落防止柵)撤去</t>
  </si>
  <si>
    <t>m</t>
  </si>
  <si>
    <t>構造物取壊し工</t>
  </si>
  <si>
    <t xml:space="preserve">ｺﾝｸﾘｰﾄ構造物取壊し　</t>
  </si>
  <si>
    <t>構造物区分:無筋構造物,工法区分:機械施工</t>
  </si>
  <si>
    <t>ｺﾝｸﾘｰﾄ構造物取壊し</t>
  </si>
  <si>
    <t>構造物区分:鉄筋構造物,工法区分:機械施工</t>
  </si>
  <si>
    <t>舗装版切断</t>
  </si>
  <si>
    <t>舗装版種別:ｱｽﾌｧﾙﾄ舗装版,ｱｽﾌｧﾙﾄ舗装版厚:15cm以下</t>
  </si>
  <si>
    <t>舗装版破砕</t>
  </si>
  <si>
    <t>舗装版種別:ｱｽﾌｧﾙﾄ舗装版,舗装版厚:5cm</t>
  </si>
  <si>
    <t>m2</t>
  </si>
  <si>
    <t xml:space="preserve">公園施設撤去　</t>
  </si>
  <si>
    <t>フラッグポール</t>
  </si>
  <si>
    <t>基</t>
  </si>
  <si>
    <t>運搬処理工</t>
  </si>
  <si>
    <t xml:space="preserve">殻運搬　</t>
  </si>
  <si>
    <t>殻種別:ｺﾝｸﾘｰﾄ殻(無筋)</t>
  </si>
  <si>
    <t>殻運搬</t>
  </si>
  <si>
    <t>殻種別:ｺﾝｸﾘｰﾄ殻(鉄筋)</t>
  </si>
  <si>
    <t>殻種別:ｱｽﾌｧﾙﾄ殻</t>
  </si>
  <si>
    <t xml:space="preserve">殻処分　</t>
  </si>
  <si>
    <t xml:space="preserve">現場発生品運搬　</t>
  </si>
  <si>
    <t>発生材種類:金属くず</t>
  </si>
  <si>
    <t>t</t>
  </si>
  <si>
    <t>公園施設等撤去･移設工</t>
  </si>
  <si>
    <t>公園施設撤去工</t>
  </si>
  <si>
    <t xml:space="preserve">仮設工　</t>
  </si>
  <si>
    <t xml:space="preserve">トイレ解体工　</t>
  </si>
  <si>
    <t>トイレ2棟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</si>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</sst>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G23+G35+G86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7800.0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7800.0</v>
      </c>
      <c r="G34" s="27"/>
      <c r="H34" s="29"/>
      <c r="J34" s="30"/>
      <c r="K34" s="31"/>
    </row>
    <row r="35" ht="15.0" customHeight="true">
      <c r="A35" s="14"/>
      <c r="B35" s="15" t="s">
        <v>33</v>
      </c>
      <c r="C35" s="15"/>
      <c r="D35" s="16"/>
      <c r="E35" s="20"/>
      <c r="F35" s="22"/>
      <c r="G35" s="26">
        <f>G38+G44+G62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664.0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G47+G50+G53+G56+G59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235.0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17.0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16.0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46</v>
      </c>
      <c r="F58" s="23" t="n">
        <v>320.0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48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49</v>
      </c>
      <c r="F61" s="23" t="n">
        <v>38.0</v>
      </c>
      <c r="G61" s="27"/>
      <c r="H61" s="29"/>
      <c r="J61" s="30"/>
      <c r="K61" s="31"/>
    </row>
    <row r="62" ht="15.0" customHeight="true">
      <c r="A62" s="14"/>
      <c r="B62" s="15"/>
      <c r="C62" s="15" t="s">
        <v>50</v>
      </c>
      <c r="D62" s="16"/>
      <c r="E62" s="20"/>
      <c r="F62" s="22"/>
      <c r="G62" s="26">
        <f>G65+G68+G71+G74+G77+G80+G83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51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52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235.0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54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17.0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55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16.0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52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235.0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54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17.0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56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55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30</v>
      </c>
      <c r="F82" s="23" t="n">
        <v>16.0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58</v>
      </c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59</v>
      </c>
      <c r="F85" s="25" t="n">
        <v>11.5</v>
      </c>
      <c r="G85" s="27"/>
      <c r="H85" s="29"/>
      <c r="J85" s="30"/>
      <c r="K85" s="31"/>
    </row>
    <row r="86" ht="15.0" customHeight="true">
      <c r="A86" s="14"/>
      <c r="B86" s="15" t="s">
        <v>60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61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64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65</v>
      </c>
      <c r="B98" s="15"/>
      <c r="C98" s="15"/>
      <c r="D98" s="16"/>
      <c r="E98" s="20"/>
      <c r="F98" s="22"/>
      <c r="G98" s="26">
        <f>G23+G35+G86</f>
      </c>
      <c r="H98" s="28" t="s">
        <v>24</v>
      </c>
      <c r="J98" s="30" t="n">
        <v>27.0</v>
      </c>
      <c r="K98" s="31" t="n">
        <v>20.0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66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s">
        <v>67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68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69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70</v>
      </c>
      <c r="B107" s="15"/>
      <c r="C107" s="15"/>
      <c r="D107" s="16"/>
      <c r="E107" s="20"/>
      <c r="F107" s="22"/>
      <c r="G107" s="26">
        <f>G110+G119</f>
      </c>
      <c r="H107" s="28" t="s">
        <v>24</v>
      </c>
      <c r="J107" s="30" t="n">
        <v>30.0</v>
      </c>
      <c r="K107" s="31" t="n">
        <v>200.0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71</v>
      </c>
      <c r="C110" s="15"/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72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73</v>
      </c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74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75</v>
      </c>
      <c r="B122" s="15"/>
      <c r="C122" s="15"/>
      <c r="D122" s="16"/>
      <c r="E122" s="20"/>
      <c r="F122" s="22"/>
      <c r="G122" s="26">
        <f>G98+G107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76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210.0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77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78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79</v>
      </c>
      <c r="D131" s="16"/>
      <c r="E131" s="20"/>
      <c r="F131" s="22"/>
      <c r="G131" s="27"/>
      <c r="H131" s="28" t="s">
        <v>24</v>
      </c>
      <c r="J131" s="30" t="n">
        <v>38.0</v>
      </c>
      <c r="K131" s="31" t="s">
        <v>80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81</v>
      </c>
      <c r="B134" s="15"/>
      <c r="C134" s="15"/>
      <c r="D134" s="16"/>
      <c r="E134" s="20"/>
      <c r="F134" s="22"/>
      <c r="G134" s="26">
        <f>G98+G107+G125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82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s">
        <v>83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84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n">
        <v>220.0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85</v>
      </c>
      <c r="B143" s="15"/>
      <c r="C143" s="15"/>
      <c r="D143" s="16"/>
      <c r="E143" s="20"/>
      <c r="F143" s="22"/>
      <c r="G143" s="26">
        <f>G134+G140</f>
      </c>
      <c r="H143" s="28" t="s">
        <v>24</v>
      </c>
      <c r="J143" s="30" t="n">
        <v>42.0</v>
      </c>
      <c r="K143" s="31" t="n">
        <v>30.0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32" t="s">
        <v>86</v>
      </c>
      <c r="B146" s="33"/>
      <c r="C146" s="33"/>
      <c r="D146" s="34"/>
      <c r="E146" s="41"/>
      <c r="F146" s="44"/>
      <c r="G146" s="50">
        <f>G143</f>
      </c>
      <c r="H146" s="51" t="s">
        <v>24</v>
      </c>
      <c r="J146" s="55" t="n">
        <v>43.0</v>
      </c>
      <c r="K146" s="55" t="n">
        <v>30.0</v>
      </c>
    </row>
    <row r="147" ht="15.0" customHeight="true">
      <c r="A147" s="35"/>
      <c r="B147" s="36"/>
      <c r="C147" s="36"/>
      <c r="D147" s="37"/>
      <c r="E147" s="42" t="s">
        <v>24</v>
      </c>
      <c r="F147" s="45"/>
      <c r="G147" s="50"/>
      <c r="H147" s="52" t="s">
        <v>24</v>
      </c>
    </row>
    <row r="148" ht="15.0" customHeight="true">
      <c r="A148" s="38"/>
      <c r="B148" s="39"/>
      <c r="C148" s="39"/>
      <c r="D148" s="40"/>
      <c r="E148" s="43" t="s">
        <v>25</v>
      </c>
      <c r="F148" s="46" t="n">
        <v>1.0</v>
      </c>
      <c r="G148" s="50"/>
      <c r="H148" s="53"/>
    </row>
    <row r="149">
      <c r="A149" s="56" t="s">
        <v>87</v>
      </c>
      <c r="B149" s="57" t="s">
        <v>88</v>
      </c>
      <c r="J149" s="30" t="n">
        <v>99999.0</v>
      </c>
    </row>
    <row r="150">
      <c r="A150" s="56" t="s">
        <v>89</v>
      </c>
      <c r="B150" s="57" t="s">
        <v>90</v>
      </c>
    </row>
    <row r="151">
      <c r="A151" s="56" t="s">
        <v>91</v>
      </c>
      <c r="B151" s="57" t="s">
        <v>92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2026-04-20T02:32:14Z</dcterms:created>
  <dc:creator>Apache POI</dc:creator>
</cp:coreProperties>
</file>